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ntariskes-my.sharepoint.com/personal/lina_alekne_santa_lt/Documents/Darbinis katalogas/Konkursai/2025/AZOTAS/rk/"/>
    </mc:Choice>
  </mc:AlternateContent>
  <xr:revisionPtr revIDLastSave="0" documentId="8_{C06AECE0-4628-4345-ADFE-329359867BDB}" xr6:coauthVersionLast="47" xr6:coauthVersionMax="47" xr10:uidLastSave="{00000000-0000-0000-0000-000000000000}"/>
  <bookViews>
    <workbookView xWindow="-120" yWindow="-120" windowWidth="29040" windowHeight="15840" xr2:uid="{0E8A8513-5E9A-43BD-9F27-978542BC83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L7" i="1" s="1"/>
  <c r="K7" i="1"/>
</calcChain>
</file>

<file path=xl/sharedStrings.xml><?xml version="1.0" encoding="utf-8"?>
<sst xmlns="http://schemas.openxmlformats.org/spreadsheetml/2006/main" count="19" uniqueCount="19">
  <si>
    <t>VšĮ VUL Santaros klinikos</t>
  </si>
  <si>
    <t>Medicinininės paskirties dujų  pirkimas</t>
  </si>
  <si>
    <t>Pirkimo dalies Nr.</t>
  </si>
  <si>
    <t>BVPŽ kodas</t>
  </si>
  <si>
    <t>Prekės pavadinimas</t>
  </si>
  <si>
    <t>Mato vnt.</t>
  </si>
  <si>
    <t>Charakteristikos, reikalavimai</t>
  </si>
  <si>
    <t>Firminis prekės pavadinimas, gamintojas. Vaistinio preparato registracijos numeris*.</t>
  </si>
  <si>
    <t>Numatomas vieneto įkainis EUR be PVM</t>
  </si>
  <si>
    <t>PVM tarifas ٪</t>
  </si>
  <si>
    <t>Numatomas vieneto įkainis EUR su  PVM</t>
  </si>
  <si>
    <t>Planuojama maksimali pirkimo suma Eur be PVM</t>
  </si>
  <si>
    <t>Planuojama maksimali pirkimo suma Eur su  PVM</t>
  </si>
  <si>
    <t>1</t>
  </si>
  <si>
    <t>kg</t>
  </si>
  <si>
    <t>Preliminarus kiekis 36 mėnesių</t>
  </si>
  <si>
    <t>Skystas azotas
su pristatymo
paslauga</t>
  </si>
  <si>
    <t>Medžiaga: Azotas suskystintas (pildant į diuarus) (E941)
(N2)
Paskirtis: skysto azoto šaltinis programuoto užšaldymo
aparatui ir kriosaugyklei.
Pirkėjo patalpose nuolat laikomi du Pardavėjui
priklausantys 120 l arba 230 l žemo slėgio (iki 1,5 bar)
mobilūs diuarai, pagal poreikį talpyklos keičiamos į
pilnas.
Pardavėjas pristato azotą 120l arba 230l talpose iki
vartojimo vietos – Santariškių g. 5, Vilnius, 5 aukštas;
šaldymo ir laikymo patalpa.
Paslauga apima talpų nuomą, pristatymo ir pajungimo
paslaugos yra įskaičiuotos į azoto dujų kainą.
Paslauga suteikiama darbo dienomis ne vėliau nei per 48
val. nuo užsakymo. Pristatoma 120 l arba 230 l talpyklose.</t>
  </si>
  <si>
    <t>24111800-3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</si>
</sst>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u val="singleAccounting"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 textRotation="90" wrapText="1"/>
    </xf>
    <xf numFmtId="0" fontId="5" fillId="0" borderId="1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4" fontId="9" fillId="0" borderId="1" xfId="0" applyNumberFormat="1" applyFont="1" applyBorder="1" applyAlignment="1">
      <alignment horizontal="center" vertical="top"/>
    </xf>
    <xf numFmtId="1" fontId="9" fillId="0" borderId="1" xfId="0" applyNumberFormat="1" applyFont="1" applyBorder="1" applyAlignment="1">
      <alignment horizontal="center" vertical="top"/>
    </xf>
    <xf numFmtId="4" fontId="9" fillId="0" borderId="1" xfId="0" applyNumberFormat="1" applyFont="1" applyBorder="1" applyAlignment="1">
      <alignment vertical="top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Normal 5" xfId="1" xr:uid="{C9D49C0F-6F4B-45A9-9D68-1D71881C7A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BE47-58AF-4C55-AF74-BC9C03A208DC}">
  <dimension ref="A1:L7"/>
  <sheetViews>
    <sheetView tabSelected="1" workbookViewId="0">
      <selection activeCell="C7" sqref="C7"/>
    </sheetView>
  </sheetViews>
  <sheetFormatPr defaultRowHeight="15" x14ac:dyDescent="0.25"/>
  <cols>
    <col min="2" max="2" width="11.42578125" customWidth="1"/>
    <col min="3" max="3" width="16.28515625" customWidth="1"/>
    <col min="5" max="5" width="13.28515625" customWidth="1"/>
    <col min="6" max="6" width="77.85546875" customWidth="1"/>
    <col min="7" max="7" width="20" customWidth="1"/>
    <col min="8" max="8" width="10" customWidth="1"/>
    <col min="10" max="10" width="10.140625" customWidth="1"/>
    <col min="11" max="11" width="12.5703125" customWidth="1"/>
    <col min="12" max="12" width="13.140625" customWidth="1"/>
  </cols>
  <sheetData>
    <row r="1" spans="1:12" ht="15.75" x14ac:dyDescent="0.25">
      <c r="A1" s="1"/>
      <c r="B1" s="1"/>
      <c r="C1" s="2" t="s">
        <v>0</v>
      </c>
      <c r="D1" s="1"/>
      <c r="E1" s="1"/>
      <c r="F1" s="1"/>
      <c r="G1" s="3"/>
      <c r="H1" s="4"/>
      <c r="I1" s="5"/>
      <c r="J1" s="6"/>
      <c r="K1" s="1"/>
    </row>
    <row r="2" spans="1:12" x14ac:dyDescent="0.25">
      <c r="A2" s="1"/>
      <c r="B2" s="1"/>
      <c r="C2" s="1"/>
      <c r="D2" s="1"/>
      <c r="E2" s="1"/>
      <c r="F2" s="1"/>
      <c r="G2" s="3"/>
      <c r="H2" s="4"/>
      <c r="I2" s="5"/>
      <c r="J2" s="6"/>
      <c r="K2" s="1"/>
    </row>
    <row r="3" spans="1:12" ht="18.75" x14ac:dyDescent="0.25">
      <c r="A3" s="1"/>
      <c r="B3" s="1"/>
      <c r="C3" s="26" t="s">
        <v>1</v>
      </c>
      <c r="D3" s="26"/>
      <c r="E3" s="26"/>
      <c r="F3" s="26"/>
      <c r="G3" s="26"/>
      <c r="H3" s="26"/>
      <c r="I3" s="26"/>
      <c r="J3" s="26"/>
      <c r="K3" s="26"/>
    </row>
    <row r="4" spans="1:12" x14ac:dyDescent="0.25">
      <c r="A4" s="1"/>
      <c r="B4" s="1"/>
      <c r="C4" s="1"/>
      <c r="D4" s="4"/>
      <c r="E4" s="1"/>
      <c r="F4" s="1"/>
      <c r="G4" s="1"/>
      <c r="H4" s="7"/>
      <c r="I4" s="4"/>
      <c r="J4" s="4"/>
      <c r="K4" s="4"/>
      <c r="L4" s="1"/>
    </row>
    <row r="5" spans="1:12" ht="96" x14ac:dyDescent="0.25">
      <c r="A5" s="8" t="s">
        <v>2</v>
      </c>
      <c r="B5" s="8" t="s">
        <v>3</v>
      </c>
      <c r="C5" s="9" t="s">
        <v>4</v>
      </c>
      <c r="D5" s="9" t="s">
        <v>5</v>
      </c>
      <c r="E5" s="10" t="s">
        <v>15</v>
      </c>
      <c r="F5" s="9" t="s">
        <v>6</v>
      </c>
      <c r="G5" s="11" t="s">
        <v>7</v>
      </c>
      <c r="H5" s="12" t="s">
        <v>8</v>
      </c>
      <c r="I5" s="13" t="s">
        <v>9</v>
      </c>
      <c r="J5" s="12" t="s">
        <v>10</v>
      </c>
      <c r="K5" s="14" t="s">
        <v>11</v>
      </c>
      <c r="L5" s="14" t="s">
        <v>12</v>
      </c>
    </row>
    <row r="6" spans="1:12" x14ac:dyDescent="0.25">
      <c r="A6" s="15">
        <v>1</v>
      </c>
      <c r="B6" s="15"/>
      <c r="C6" s="15">
        <v>2</v>
      </c>
      <c r="D6" s="15">
        <v>3</v>
      </c>
      <c r="E6" s="15">
        <v>4</v>
      </c>
      <c r="F6" s="15">
        <v>5</v>
      </c>
      <c r="G6" s="16">
        <v>6</v>
      </c>
      <c r="H6" s="16">
        <v>7</v>
      </c>
      <c r="I6" s="17">
        <v>8</v>
      </c>
      <c r="J6" s="16">
        <v>9</v>
      </c>
      <c r="K6" s="16">
        <v>10</v>
      </c>
      <c r="L6" s="16">
        <v>11</v>
      </c>
    </row>
    <row r="7" spans="1:12" ht="225" x14ac:dyDescent="0.25">
      <c r="A7" s="18" t="s">
        <v>13</v>
      </c>
      <c r="B7" s="18" t="s">
        <v>18</v>
      </c>
      <c r="C7" s="19" t="s">
        <v>16</v>
      </c>
      <c r="D7" s="20" t="s">
        <v>14</v>
      </c>
      <c r="E7" s="21">
        <v>20700</v>
      </c>
      <c r="F7" s="19" t="s">
        <v>17</v>
      </c>
      <c r="G7" s="22"/>
      <c r="H7" s="23">
        <v>2.75</v>
      </c>
      <c r="I7" s="24">
        <v>21</v>
      </c>
      <c r="J7" s="23">
        <f>H7*1.21</f>
        <v>3.3274999999999997</v>
      </c>
      <c r="K7" s="25">
        <f t="shared" ref="K7" si="0">H7*E7</f>
        <v>56925</v>
      </c>
      <c r="L7" s="23">
        <f t="shared" ref="L7" si="1">J7*E7</f>
        <v>68879.25</v>
      </c>
    </row>
  </sheetData>
  <mergeCells count="1">
    <mergeCell ref="C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VULSK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Zbignevas Martiševskis</dc:creator>
  <cp:lastModifiedBy>Lina Aleknė</cp:lastModifiedBy>
  <dcterms:created xsi:type="dcterms:W3CDTF">2024-12-23T12:24:25Z</dcterms:created>
  <dcterms:modified xsi:type="dcterms:W3CDTF">2025-01-03T14:27:15Z</dcterms:modified>
</cp:coreProperties>
</file>